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<sst xmlns="http://schemas.openxmlformats.org/spreadsheetml/2006/main" count="149">
  <si>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</si>
  <si>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</si>
  <si>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平顶山市丰鑫建设工程有限公司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</si>
  <si>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</si>
  <si>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</si>
  <si>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</si>
  <si>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</si>
  <si>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平顶山市丰鑫建设工程有限公司年处理310万吨矿山固体废弃物综合利用项目</t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</si>
  <si>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</si>
  <si>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建设内容：</t>
    </r>
    <r>
      <rPr>
        <u/>
        <sz val="9"/>
        <rFont val="Times New Roman"/>
        <charset val="134"/>
      </rPr>
      <t xml:space="preserve">  </t>
    </r>
    <r>
      <rPr>
        <u/>
        <sz val="9"/>
        <rFont val="宋体"/>
        <charset val="134"/>
      </rPr>
      <t>矿山固体废弃物综合利用项目</t>
    </r>
    <r>
      <rPr>
        <u/>
        <sz val="9"/>
        <rFont val="Times New Roman"/>
        <charset val="134"/>
      </rPr>
      <t xml:space="preserve"> </t>
    </r>
    <r>
      <rPr>
        <sz val="9"/>
        <rFont val="Times New Roman"/>
        <charset val="134"/>
      </rPr>
      <t xml:space="preserve">
 </t>
    </r>
    <r>
      <rPr>
        <sz val="9"/>
        <rFont val="宋体"/>
        <charset val="134"/>
      </rPr>
      <t>建设规模：</t>
    </r>
    <r>
      <rPr>
        <u/>
        <sz val="9"/>
        <rFont val="Times New Roman"/>
        <charset val="134"/>
      </rPr>
      <t xml:space="preserve">   </t>
    </r>
    <r>
      <rPr>
        <u/>
        <sz val="9"/>
        <rFont val="宋体"/>
        <charset val="134"/>
      </rPr>
      <t>年处理</t>
    </r>
    <r>
      <rPr>
        <u/>
        <sz val="9"/>
        <rFont val="Times New Roman"/>
        <charset val="134"/>
      </rPr>
      <t>310</t>
    </r>
    <r>
      <rPr>
        <u/>
        <sz val="9"/>
        <rFont val="宋体"/>
        <charset val="134"/>
      </rPr>
      <t>万吨矿山固体废弃物</t>
    </r>
    <r>
      <rPr>
        <u/>
        <sz val="9"/>
        <rFont val="Times New Roman"/>
        <charset val="134"/>
      </rPr>
      <t xml:space="preserve">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</si>
  <si>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</si>
  <si>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2020-410423-42-03-065887</t>
  </si>
  <si>
    <r>
      <rPr>
        <b/>
        <sz val="9"/>
        <color rgb="FF000000"/>
        <rFont val="宋体"/>
        <charset val="134"/>
      </rPr>
      <t>建设地点</t>
    </r>
  </si>
  <si>
    <t>平顶山鲁山县辛集乡四山村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</si>
  <si>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</si>
  <si>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</si>
  <si>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</si>
  <si>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三十、废弃资源综合利用业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</si>
  <si>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</si>
  <si>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</si>
  <si>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</si>
  <si>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rFont val="宋体"/>
        <charset val="134"/>
      </rPr>
      <t>国民经济行业类型</t>
    </r>
    <r>
      <rPr>
        <b/>
        <vertAlign val="superscript"/>
        <sz val="9"/>
        <rFont val="Times New Roman"/>
        <charset val="134"/>
      </rPr>
      <t>2</t>
    </r>
  </si>
  <si>
    <r>
      <rPr>
        <sz val="9"/>
        <rFont val="Times New Roman"/>
        <charset val="134"/>
      </rPr>
      <t xml:space="preserve"> C4220  </t>
    </r>
    <r>
      <rPr>
        <sz val="9"/>
        <rFont val="宋体"/>
        <charset val="134"/>
      </rPr>
      <t>非金属废料和碎屑加工处理</t>
    </r>
    <r>
      <rPr>
        <sz val="9"/>
        <rFont val="Times New Roman"/>
        <charset val="134"/>
      </rPr>
      <t xml:space="preserve"> 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</si>
  <si>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</si>
  <si>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</si>
  <si>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t>项目申请类别</t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</si>
  <si>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</si>
  <si>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</si>
  <si>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</si>
  <si>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t>规划环评文件名</t>
  </si>
  <si>
    <r>
      <rPr>
        <b/>
        <sz val="9"/>
        <color rgb="FF000000"/>
        <rFont val="宋体"/>
        <charset val="134"/>
      </rPr>
      <t>规划环评审查机关</t>
    </r>
  </si>
  <si>
    <t>规划环评审查意见文号</t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</si>
  <si>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</si>
  <si>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</si>
  <si>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</si>
  <si>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t>环境影响评价文件类别</t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</si>
  <si>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</si>
  <si>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</si>
  <si>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</si>
  <si>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</si>
  <si>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</si>
  <si>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t>终点纬度</t>
  </si>
  <si>
    <t>工程长度（千米）</t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</si>
  <si>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</si>
  <si>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</si>
  <si>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</si>
  <si>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</si>
  <si>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</si>
  <si>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</si>
  <si>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闫周敏</t>
  </si>
  <si>
    <t>评价
单位</t>
  </si>
  <si>
    <t>单位名称</t>
  </si>
  <si>
    <t>河北华睿风翰环保科技有限公司</t>
  </si>
  <si>
    <t>证书编号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</si>
  <si>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</si>
  <si>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914104235569031766</t>
  </si>
  <si>
    <r>
      <rPr>
        <b/>
        <sz val="9"/>
        <color rgb="FF000000"/>
        <rFont val="宋体"/>
        <charset val="134"/>
      </rPr>
      <t>技术负责人</t>
    </r>
  </si>
  <si>
    <t>郑工</t>
  </si>
  <si>
    <t>环评文件项目负责人</t>
  </si>
  <si>
    <t>张卫双</t>
  </si>
  <si>
    <t>联系电话</t>
  </si>
  <si>
    <r>
      <rPr>
        <b/>
        <sz val="9"/>
        <color rgb="FF000000"/>
        <rFont val="宋体"/>
        <charset val="134"/>
      </rPr>
      <t>通讯地址</t>
    </r>
  </si>
  <si>
    <r>
      <rPr>
        <b/>
        <sz val="9"/>
        <color rgb="FF000000"/>
        <rFont val="宋体"/>
        <charset val="134"/>
      </rPr>
      <t>联系电话</t>
    </r>
  </si>
  <si>
    <t>15290773666</t>
  </si>
  <si>
    <t>通讯地址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</si>
  <si>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</si>
  <si>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</si>
  <si>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</si>
  <si>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</si>
  <si>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</si>
  <si>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</si>
  <si>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</si>
  <si>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</si>
  <si>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</si>
  <si>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</si>
  <si>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</si>
  <si>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</si>
  <si>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</si>
  <si>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</si>
  <si>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rFont val="宋体"/>
        <charset val="134"/>
      </rPr>
      <t>废水量</t>
    </r>
    <r>
      <rPr>
        <b/>
        <sz val="9"/>
        <rFont val="Times New Roman"/>
        <charset val="134"/>
      </rPr>
      <t>(</t>
    </r>
    <r>
      <rPr>
        <b/>
        <sz val="9"/>
        <rFont val="宋体"/>
        <charset val="134"/>
      </rPr>
      <t>万吨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</si>
  <si>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</si>
  <si>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</si>
  <si>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</si>
  <si>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</si>
  <si>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t>氨氮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</si>
  <si>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</si>
  <si>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t>总磷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</si>
  <si>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</si>
  <si>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</si>
  <si>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t>总氮</t>
  </si>
  <si>
    <r>
      <rPr>
        <b/>
        <sz val="11"/>
        <rFont val="宋体"/>
        <charset val="134"/>
      </rPr>
      <t>废气</t>
    </r>
  </si>
  <si>
    <r>
      <rPr>
        <b/>
        <sz val="9"/>
        <rFont val="宋体"/>
        <charset val="134"/>
      </rPr>
      <t>废气量（万标立方米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年）</t>
    </r>
  </si>
  <si>
    <t>/</t>
  </si>
  <si>
    <t>二氧化硫</t>
  </si>
  <si>
    <t>氮氧化物</t>
  </si>
  <si>
    <t>颗粒物</t>
  </si>
  <si>
    <t>挥发性有机物</t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</si>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</sst>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_ "/>
    <numFmt numFmtId="178" formatCode="0.00_ "/>
    <numFmt numFmtId="179" formatCode="0.000_ "/>
    <numFmt numFmtId="180" formatCode="0.00000_ "/>
    <numFmt numFmtId="181" formatCode="0.0000_ "/>
    <numFmt numFmtId="182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9"/>
      <name val="Times New Roman"/>
      <charset val="134"/>
    </font>
    <font>
      <u/>
      <sz val="9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vertAlign val="superscript"/>
      <sz val="9"/>
      <name val="Times New Roman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14" borderId="1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7" borderId="22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22" borderId="20" applyNumberFormat="0" applyAlignment="0" applyProtection="0">
      <alignment vertical="center"/>
    </xf>
    <xf numFmtId="0" fontId="31" fillId="22" borderId="18" applyNumberFormat="0" applyAlignment="0" applyProtection="0">
      <alignment vertical="center"/>
    </xf>
    <xf numFmtId="0" fontId="33" fillId="33" borderId="23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1" fillId="0" borderId="1" xfId="0" applyNumberFormat="1" applyFont="1" applyBorder="1" applyAlignment="1" applyProtection="1">
      <alignment horizontal="center" vertical="center"/>
      <protection locked="0"/>
    </xf>
    <xf numFmtId="178" fontId="11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2" fillId="0" borderId="1" xfId="0" applyNumberFormat="1" applyFont="1" applyFill="1" applyBorder="1" applyAlignment="1" applyProtection="1">
      <alignment vertical="center"/>
      <protection locked="0"/>
    </xf>
    <xf numFmtId="179" fontId="12" fillId="0" borderId="1" xfId="0" applyNumberFormat="1" applyFont="1" applyBorder="1" applyAlignment="1" applyProtection="1">
      <alignment vertical="center"/>
      <protection locked="0"/>
    </xf>
    <xf numFmtId="179" fontId="12" fillId="0" borderId="9" xfId="0" applyNumberFormat="1" applyFont="1" applyBorder="1" applyAlignment="1" applyProtection="1">
      <alignment vertical="center"/>
      <protection locked="0"/>
    </xf>
    <xf numFmtId="181" fontId="12" fillId="0" borderId="1" xfId="0" applyNumberFormat="1" applyFont="1" applyFill="1" applyBorder="1" applyAlignment="1" applyProtection="1">
      <alignment vertical="center"/>
      <protection locked="0"/>
    </xf>
    <xf numFmtId="181" fontId="12" fillId="0" borderId="9" xfId="0" applyNumberFormat="1" applyFont="1" applyFill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1" fillId="0" borderId="1" xfId="0" applyNumberFormat="1" applyFont="1" applyBorder="1" applyAlignment="1" applyProtection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/>
      <protection locked="0"/>
    </xf>
    <xf numFmtId="49" fontId="7" fillId="0" borderId="1" xfId="49" applyNumberFormat="1" applyFont="1" applyFill="1" applyBorder="1" applyAlignment="1" applyProtection="1">
      <alignment horizontal="center" vertical="center"/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50" applyNumberFormat="1" applyFont="1" applyFill="1" applyBorder="1" applyAlignment="1" applyProtection="1">
      <alignment horizontal="center" vertical="center"/>
      <protection locked="0"/>
    </xf>
    <xf numFmtId="49" fontId="7" fillId="0" borderId="1" xfId="50" applyNumberFormat="1" applyFont="1" applyFill="1" applyBorder="1" applyAlignment="1" applyProtection="1">
      <alignment horizontal="center" vertical="center"/>
      <protection locked="0"/>
    </xf>
    <xf numFmtId="49" fontId="1" fillId="0" borderId="1" xfId="51" applyNumberFormat="1" applyFont="1" applyFill="1" applyBorder="1" applyAlignment="1" applyProtection="1">
      <alignment horizontal="center" vertical="center"/>
      <protection locked="0"/>
    </xf>
    <xf numFmtId="49" fontId="7" fillId="0" borderId="1" xfId="51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9" fontId="1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81" fontId="1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160020</xdr:rowOff>
        </xdr:from>
        <xdr:to>
          <xdr:col>11</xdr:col>
          <xdr:colOff>533400</xdr:colOff>
          <xdr:row>21</xdr:row>
          <xdr:rowOff>30480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275070"/>
              <a:ext cx="533400" cy="2705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129540</xdr:rowOff>
        </xdr:from>
        <xdr:to>
          <xdr:col>11</xdr:col>
          <xdr:colOff>533400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44615"/>
              <a:ext cx="533400" cy="2705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18</xdr:row>
          <xdr:rowOff>236220</xdr:rowOff>
        </xdr:from>
        <xdr:to>
          <xdr:col>10</xdr:col>
          <xdr:colOff>739140</xdr:colOff>
          <xdr:row>20</xdr:row>
          <xdr:rowOff>15240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479405" y="6036945"/>
              <a:ext cx="632460" cy="29337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21</xdr:row>
          <xdr:rowOff>129540</xdr:rowOff>
        </xdr:from>
        <xdr:to>
          <xdr:col>11</xdr:col>
          <xdr:colOff>15240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479405" y="6644640"/>
              <a:ext cx="880110" cy="27051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205740</xdr:rowOff>
        </xdr:from>
        <xdr:to>
          <xdr:col>11</xdr:col>
          <xdr:colOff>594360</xdr:colOff>
          <xdr:row>31</xdr:row>
          <xdr:rowOff>22860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1895" y="8321040"/>
              <a:ext cx="586740" cy="2838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29</xdr:row>
          <xdr:rowOff>205740</xdr:rowOff>
        </xdr:from>
        <xdr:to>
          <xdr:col>12</xdr:col>
          <xdr:colOff>83820</xdr:colOff>
          <xdr:row>31</xdr:row>
          <xdr:rowOff>22860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710035" y="8321040"/>
              <a:ext cx="803910" cy="2838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29</xdr:row>
          <xdr:rowOff>205740</xdr:rowOff>
        </xdr:from>
        <xdr:to>
          <xdr:col>12</xdr:col>
          <xdr:colOff>457200</xdr:colOff>
          <xdr:row>31</xdr:row>
          <xdr:rowOff>22860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083415" y="8321040"/>
              <a:ext cx="803910" cy="2838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29</xdr:row>
          <xdr:rowOff>205740</xdr:rowOff>
        </xdr:from>
        <xdr:to>
          <xdr:col>13</xdr:col>
          <xdr:colOff>236220</xdr:colOff>
          <xdr:row>31</xdr:row>
          <xdr:rowOff>22860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673965" y="8321040"/>
              <a:ext cx="735330" cy="2838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19</xdr:row>
          <xdr:rowOff>144145</xdr:rowOff>
        </xdr:from>
        <xdr:to>
          <xdr:col>11</xdr:col>
          <xdr:colOff>15240</xdr:colOff>
          <xdr:row>21</xdr:row>
          <xdr:rowOff>15240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479405" y="6259195"/>
              <a:ext cx="880110" cy="27114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121920</xdr:rowOff>
        </xdr:from>
        <xdr:to>
          <xdr:col>11</xdr:col>
          <xdr:colOff>594360</xdr:colOff>
          <xdr:row>32</xdr:row>
          <xdr:rowOff>22860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1895" y="8522970"/>
              <a:ext cx="58674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30</xdr:row>
          <xdr:rowOff>121920</xdr:rowOff>
        </xdr:from>
        <xdr:to>
          <xdr:col>12</xdr:col>
          <xdr:colOff>83820</xdr:colOff>
          <xdr:row>32</xdr:row>
          <xdr:rowOff>22860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710035" y="8522970"/>
              <a:ext cx="80391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30</xdr:row>
          <xdr:rowOff>121920</xdr:rowOff>
        </xdr:from>
        <xdr:to>
          <xdr:col>12</xdr:col>
          <xdr:colOff>457200</xdr:colOff>
          <xdr:row>32</xdr:row>
          <xdr:rowOff>22860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083415" y="8522970"/>
              <a:ext cx="80391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30</xdr:row>
          <xdr:rowOff>121920</xdr:rowOff>
        </xdr:from>
        <xdr:to>
          <xdr:col>13</xdr:col>
          <xdr:colOff>236220</xdr:colOff>
          <xdr:row>32</xdr:row>
          <xdr:rowOff>22860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673965" y="8522970"/>
              <a:ext cx="73533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121920</xdr:rowOff>
        </xdr:from>
        <xdr:to>
          <xdr:col>11</xdr:col>
          <xdr:colOff>594360</xdr:colOff>
          <xdr:row>33</xdr:row>
          <xdr:rowOff>22860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1895" y="8703945"/>
              <a:ext cx="58674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31</xdr:row>
          <xdr:rowOff>121920</xdr:rowOff>
        </xdr:from>
        <xdr:to>
          <xdr:col>12</xdr:col>
          <xdr:colOff>83820</xdr:colOff>
          <xdr:row>33</xdr:row>
          <xdr:rowOff>22860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710035" y="8703945"/>
              <a:ext cx="80391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31</xdr:row>
          <xdr:rowOff>121920</xdr:rowOff>
        </xdr:from>
        <xdr:to>
          <xdr:col>12</xdr:col>
          <xdr:colOff>457200</xdr:colOff>
          <xdr:row>33</xdr:row>
          <xdr:rowOff>22860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083415" y="8703945"/>
              <a:ext cx="80391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31</xdr:row>
          <xdr:rowOff>121920</xdr:rowOff>
        </xdr:from>
        <xdr:to>
          <xdr:col>13</xdr:col>
          <xdr:colOff>236220</xdr:colOff>
          <xdr:row>33</xdr:row>
          <xdr:rowOff>22860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673965" y="8703945"/>
              <a:ext cx="73533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121920</xdr:rowOff>
        </xdr:from>
        <xdr:to>
          <xdr:col>11</xdr:col>
          <xdr:colOff>594360</xdr:colOff>
          <xdr:row>34</xdr:row>
          <xdr:rowOff>22860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1895" y="8884920"/>
              <a:ext cx="58674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32</xdr:row>
          <xdr:rowOff>121920</xdr:rowOff>
        </xdr:from>
        <xdr:to>
          <xdr:col>12</xdr:col>
          <xdr:colOff>83820</xdr:colOff>
          <xdr:row>34</xdr:row>
          <xdr:rowOff>22860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710035" y="8884920"/>
              <a:ext cx="80391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32</xdr:row>
          <xdr:rowOff>121920</xdr:rowOff>
        </xdr:from>
        <xdr:to>
          <xdr:col>12</xdr:col>
          <xdr:colOff>457200</xdr:colOff>
          <xdr:row>34</xdr:row>
          <xdr:rowOff>22860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083415" y="8884920"/>
              <a:ext cx="80391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32</xdr:row>
          <xdr:rowOff>121920</xdr:rowOff>
        </xdr:from>
        <xdr:to>
          <xdr:col>13</xdr:col>
          <xdr:colOff>236220</xdr:colOff>
          <xdr:row>34</xdr:row>
          <xdr:rowOff>22860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673965" y="8884920"/>
              <a:ext cx="735330" cy="26289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115" zoomScaleNormal="115" topLeftCell="B4" workbookViewId="0">
      <selection activeCell="J10" sqref="J10:N10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7"/>
      <c r="J2" s="57"/>
      <c r="K2" s="7" t="s">
        <v>4</v>
      </c>
      <c r="L2" s="7"/>
      <c r="M2" s="57"/>
      <c r="N2" s="57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8"/>
      <c r="J3" s="59" t="s">
        <v>9</v>
      </c>
      <c r="K3" s="59"/>
      <c r="L3" s="59"/>
      <c r="M3" s="59"/>
      <c r="N3" s="59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60"/>
      <c r="J4" s="59"/>
      <c r="K4" s="59"/>
      <c r="L4" s="59"/>
      <c r="M4" s="59"/>
      <c r="N4" s="59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61"/>
      <c r="J5" s="59"/>
      <c r="K5" s="59"/>
      <c r="L5" s="59"/>
      <c r="M5" s="59"/>
      <c r="N5" s="59"/>
    </row>
    <row r="6" s="4" customFormat="1" ht="24.75" customHeight="1" spans="1:14">
      <c r="A6" s="15"/>
      <c r="B6" s="23" t="s">
        <v>14</v>
      </c>
      <c r="C6" s="12"/>
      <c r="D6" s="24">
        <v>2</v>
      </c>
      <c r="E6" s="24"/>
      <c r="F6" s="24"/>
      <c r="G6" s="24"/>
      <c r="H6" s="12" t="s">
        <v>15</v>
      </c>
      <c r="I6" s="62"/>
      <c r="J6" s="63">
        <v>44166</v>
      </c>
      <c r="K6" s="63"/>
      <c r="L6" s="63"/>
      <c r="M6" s="63"/>
      <c r="N6" s="63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62"/>
      <c r="J7" s="63">
        <v>44228</v>
      </c>
      <c r="K7" s="63"/>
      <c r="L7" s="63"/>
      <c r="M7" s="63"/>
      <c r="N7" s="63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26" t="s">
        <v>21</v>
      </c>
      <c r="I8" s="64"/>
      <c r="J8" s="65" t="s">
        <v>22</v>
      </c>
      <c r="K8" s="65"/>
      <c r="L8" s="65"/>
      <c r="M8" s="65"/>
      <c r="N8" s="65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7"/>
      <c r="F9" s="17"/>
      <c r="G9" s="17"/>
      <c r="H9" s="27" t="s">
        <v>25</v>
      </c>
      <c r="I9" s="66"/>
      <c r="J9" s="67" t="s">
        <v>26</v>
      </c>
      <c r="K9" s="65"/>
      <c r="L9" s="65"/>
      <c r="M9" s="65"/>
      <c r="N9" s="65"/>
    </row>
    <row r="10" s="4" customFormat="1" ht="24.75" customHeight="1" spans="1:14">
      <c r="A10" s="15"/>
      <c r="B10" s="12" t="s">
        <v>27</v>
      </c>
      <c r="C10" s="12"/>
      <c r="D10" s="28" t="s">
        <v>28</v>
      </c>
      <c r="E10" s="29"/>
      <c r="F10" s="29"/>
      <c r="G10" s="30"/>
      <c r="H10" s="26" t="s">
        <v>29</v>
      </c>
      <c r="I10" s="40"/>
      <c r="J10" s="68" t="s">
        <v>24</v>
      </c>
      <c r="K10" s="69"/>
      <c r="L10" s="69"/>
      <c r="M10" s="69"/>
      <c r="N10" s="70"/>
    </row>
    <row r="11" s="4" customFormat="1" ht="24.75" customHeight="1" spans="1:14">
      <c r="A11" s="15"/>
      <c r="B11" s="12" t="s">
        <v>30</v>
      </c>
      <c r="C11" s="12"/>
      <c r="D11" s="16" t="s">
        <v>24</v>
      </c>
      <c r="E11" s="17"/>
      <c r="F11" s="17"/>
      <c r="G11" s="17"/>
      <c r="H11" s="26" t="s">
        <v>31</v>
      </c>
      <c r="I11" s="40"/>
      <c r="J11" s="67" t="s">
        <v>24</v>
      </c>
      <c r="K11" s="65"/>
      <c r="L11" s="65"/>
      <c r="M11" s="65"/>
      <c r="N11" s="65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1">
        <v>112.998122</v>
      </c>
      <c r="F12" s="12" t="s">
        <v>34</v>
      </c>
      <c r="G12" s="32">
        <v>33.829613</v>
      </c>
      <c r="H12" s="26" t="s">
        <v>35</v>
      </c>
      <c r="I12" s="40"/>
      <c r="J12" s="71" t="s">
        <v>36</v>
      </c>
      <c r="K12" s="72"/>
      <c r="L12" s="72"/>
      <c r="M12" s="72"/>
      <c r="N12" s="72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1"/>
      <c r="F13" s="12" t="s">
        <v>39</v>
      </c>
      <c r="G13" s="32"/>
      <c r="H13" s="12" t="s">
        <v>40</v>
      </c>
      <c r="I13" s="32"/>
      <c r="J13" s="26" t="s">
        <v>41</v>
      </c>
      <c r="K13" s="73"/>
      <c r="L13" s="26" t="s">
        <v>42</v>
      </c>
      <c r="M13" s="74"/>
      <c r="N13" s="75"/>
    </row>
    <row r="14" s="4" customFormat="1" ht="24.75" customHeight="1" spans="1:14">
      <c r="A14" s="15"/>
      <c r="B14" s="12" t="s">
        <v>43</v>
      </c>
      <c r="C14" s="12"/>
      <c r="D14" s="33">
        <v>260</v>
      </c>
      <c r="E14" s="33"/>
      <c r="F14" s="33"/>
      <c r="G14" s="34"/>
      <c r="H14" s="35" t="s">
        <v>44</v>
      </c>
      <c r="I14" s="35"/>
      <c r="J14" s="33">
        <v>85.5</v>
      </c>
      <c r="K14" s="33"/>
      <c r="L14" s="26" t="s">
        <v>45</v>
      </c>
      <c r="M14" s="76">
        <f>IF(D14&gt;0,J14/D14,)</f>
        <v>0.328846153846154</v>
      </c>
      <c r="N14" s="76"/>
    </row>
    <row r="15" s="4" customFormat="1" ht="24.75" customHeight="1" spans="1:14">
      <c r="A15" s="11" t="s">
        <v>46</v>
      </c>
      <c r="B15" s="12" t="s">
        <v>47</v>
      </c>
      <c r="C15" s="12"/>
      <c r="D15" s="36" t="s">
        <v>2</v>
      </c>
      <c r="E15" s="17"/>
      <c r="F15" s="12" t="s">
        <v>48</v>
      </c>
      <c r="G15" s="37" t="s">
        <v>49</v>
      </c>
      <c r="H15" s="38" t="s">
        <v>50</v>
      </c>
      <c r="I15" s="26" t="s">
        <v>51</v>
      </c>
      <c r="J15" s="77" t="s">
        <v>52</v>
      </c>
      <c r="K15" s="78"/>
      <c r="L15" s="79" t="s">
        <v>53</v>
      </c>
      <c r="M15" s="80"/>
      <c r="N15" s="81"/>
    </row>
    <row r="16" s="4" customFormat="1" ht="24.75" customHeight="1" spans="1:14">
      <c r="A16" s="15"/>
      <c r="B16" s="12" t="s">
        <v>54</v>
      </c>
      <c r="C16" s="12"/>
      <c r="D16" s="17" t="s">
        <v>55</v>
      </c>
      <c r="E16" s="17"/>
      <c r="F16" s="12" t="s">
        <v>56</v>
      </c>
      <c r="G16" s="37" t="s">
        <v>57</v>
      </c>
      <c r="H16" s="15"/>
      <c r="I16" s="26" t="s">
        <v>58</v>
      </c>
      <c r="J16" s="77" t="s">
        <v>59</v>
      </c>
      <c r="K16" s="78"/>
      <c r="L16" s="79" t="s">
        <v>60</v>
      </c>
      <c r="M16" s="81"/>
      <c r="N16" s="81"/>
    </row>
    <row r="17" s="4" customFormat="1" ht="24.75" customHeight="1" spans="1:14">
      <c r="A17" s="15"/>
      <c r="B17" s="12" t="s">
        <v>61</v>
      </c>
      <c r="C17" s="12"/>
      <c r="D17" s="16" t="s">
        <v>13</v>
      </c>
      <c r="E17" s="17"/>
      <c r="F17" s="12" t="s">
        <v>62</v>
      </c>
      <c r="G17" s="39" t="s">
        <v>63</v>
      </c>
      <c r="H17" s="15"/>
      <c r="I17" s="26" t="s">
        <v>64</v>
      </c>
      <c r="J17" s="82"/>
      <c r="K17" s="83"/>
      <c r="L17" s="83"/>
      <c r="M17" s="83"/>
      <c r="N17" s="83"/>
    </row>
    <row r="18" s="4" customFormat="1" ht="24" customHeight="1" spans="1:14">
      <c r="A18" s="11" t="s">
        <v>65</v>
      </c>
      <c r="B18" s="15" t="s">
        <v>66</v>
      </c>
      <c r="C18" s="15"/>
      <c r="D18" s="12" t="s">
        <v>67</v>
      </c>
      <c r="E18" s="12"/>
      <c r="F18" s="12" t="s">
        <v>68</v>
      </c>
      <c r="G18" s="40" t="s">
        <v>69</v>
      </c>
      <c r="H18" s="41"/>
      <c r="I18" s="41"/>
      <c r="J18" s="41"/>
      <c r="K18" s="12" t="s">
        <v>70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78</v>
      </c>
      <c r="C20" s="26" t="s">
        <v>79</v>
      </c>
      <c r="D20" s="42"/>
      <c r="E20" s="42"/>
      <c r="F20" s="43"/>
      <c r="G20" s="44"/>
      <c r="H20" s="44"/>
      <c r="I20" s="42"/>
      <c r="J20" s="42"/>
      <c r="K20" s="84" t="s">
        <v>80</v>
      </c>
      <c r="L20" s="85"/>
      <c r="M20" s="85"/>
      <c r="N20" s="86"/>
    </row>
    <row r="21" s="4" customFormat="1" ht="15.75" customHeight="1" spans="1:14">
      <c r="A21" s="15"/>
      <c r="B21" s="15"/>
      <c r="C21" s="40" t="s">
        <v>81</v>
      </c>
      <c r="D21" s="44"/>
      <c r="E21" s="44"/>
      <c r="F21" s="44"/>
      <c r="G21" s="44"/>
      <c r="H21" s="44"/>
      <c r="I21" s="42"/>
      <c r="J21" s="42"/>
      <c r="K21" s="87" t="s">
        <v>82</v>
      </c>
      <c r="L21" s="88" t="s">
        <v>83</v>
      </c>
      <c r="M21" s="88"/>
      <c r="N21" s="89"/>
    </row>
    <row r="22" s="4" customFormat="1" ht="15.75" customHeight="1" spans="1:14">
      <c r="A22" s="15"/>
      <c r="B22" s="15"/>
      <c r="C22" s="26" t="s">
        <v>84</v>
      </c>
      <c r="D22" s="44"/>
      <c r="E22" s="44"/>
      <c r="F22" s="44"/>
      <c r="G22" s="44"/>
      <c r="H22" s="44"/>
      <c r="I22" s="42"/>
      <c r="J22" s="42"/>
      <c r="K22" s="90"/>
      <c r="L22" s="88" t="s">
        <v>85</v>
      </c>
      <c r="M22" s="88"/>
      <c r="N22" s="89"/>
    </row>
    <row r="23" s="4" customFormat="1" ht="15.75" customHeight="1" spans="1:14">
      <c r="A23" s="15"/>
      <c r="B23" s="15"/>
      <c r="C23" s="26" t="s">
        <v>86</v>
      </c>
      <c r="D23" s="44"/>
      <c r="E23" s="44"/>
      <c r="F23" s="44"/>
      <c r="G23" s="44"/>
      <c r="H23" s="44"/>
      <c r="I23" s="42"/>
      <c r="J23" s="42"/>
      <c r="K23" s="90" t="s">
        <v>87</v>
      </c>
      <c r="L23" s="91" t="s">
        <v>88</v>
      </c>
      <c r="M23" s="92"/>
      <c r="N23" s="93"/>
    </row>
    <row r="24" s="4" customFormat="1" ht="15.75" customHeight="1" spans="1:14">
      <c r="A24" s="15"/>
      <c r="B24" s="15"/>
      <c r="C24" s="26" t="s">
        <v>89</v>
      </c>
      <c r="D24" s="44"/>
      <c r="E24" s="44"/>
      <c r="F24" s="44"/>
      <c r="G24" s="44"/>
      <c r="H24" s="44"/>
      <c r="I24" s="42"/>
      <c r="J24" s="42"/>
      <c r="K24" s="94"/>
      <c r="L24" s="95"/>
      <c r="M24" s="95"/>
      <c r="N24" s="96"/>
    </row>
    <row r="25" s="4" customFormat="1" ht="15.75" customHeight="1" spans="1:14">
      <c r="A25" s="15"/>
      <c r="B25" s="15" t="s">
        <v>90</v>
      </c>
      <c r="C25" s="26" t="s">
        <v>91</v>
      </c>
      <c r="D25" s="44"/>
      <c r="E25" s="44"/>
      <c r="F25" s="45">
        <v>36000</v>
      </c>
      <c r="G25" s="45"/>
      <c r="H25" s="45"/>
      <c r="I25" s="97">
        <v>36000</v>
      </c>
      <c r="J25" s="97">
        <v>36000</v>
      </c>
      <c r="K25" s="98" t="s">
        <v>92</v>
      </c>
      <c r="L25" s="98"/>
      <c r="M25" s="98"/>
      <c r="N25" s="98"/>
    </row>
    <row r="26" s="4" customFormat="1" ht="15.75" customHeight="1" spans="1:14">
      <c r="A26" s="15"/>
      <c r="B26" s="15"/>
      <c r="C26" s="26" t="s">
        <v>93</v>
      </c>
      <c r="D26" s="44"/>
      <c r="E26" s="44"/>
      <c r="F26" s="46"/>
      <c r="G26" s="47"/>
      <c r="H26" s="47"/>
      <c r="I26" s="99"/>
      <c r="J26" s="99"/>
      <c r="K26" s="98" t="s">
        <v>92</v>
      </c>
      <c r="L26" s="98"/>
      <c r="M26" s="98"/>
      <c r="N26" s="98"/>
    </row>
    <row r="27" s="4" customFormat="1" ht="15.75" customHeight="1" spans="1:14">
      <c r="A27" s="15"/>
      <c r="B27" s="15"/>
      <c r="C27" s="26" t="s">
        <v>94</v>
      </c>
      <c r="D27" s="44"/>
      <c r="E27" s="44"/>
      <c r="F27" s="46"/>
      <c r="G27" s="47"/>
      <c r="H27" s="47"/>
      <c r="I27" s="99"/>
      <c r="J27" s="99"/>
      <c r="K27" s="98" t="s">
        <v>92</v>
      </c>
      <c r="L27" s="98"/>
      <c r="M27" s="98"/>
      <c r="N27" s="98"/>
    </row>
    <row r="28" s="4" customFormat="1" ht="15.75" customHeight="1" spans="1:14">
      <c r="A28" s="15"/>
      <c r="B28" s="15"/>
      <c r="C28" s="26" t="s">
        <v>95</v>
      </c>
      <c r="D28" s="44"/>
      <c r="E28" s="44"/>
      <c r="F28" s="48">
        <v>0.1434</v>
      </c>
      <c r="G28" s="49"/>
      <c r="H28" s="49"/>
      <c r="I28" s="100">
        <v>0.1434</v>
      </c>
      <c r="J28" s="100">
        <v>0.1434</v>
      </c>
      <c r="K28" s="98" t="s">
        <v>92</v>
      </c>
      <c r="L28" s="98"/>
      <c r="M28" s="98"/>
      <c r="N28" s="98"/>
    </row>
    <row r="29" s="4" customFormat="1" ht="15.75" customHeight="1" spans="1:14">
      <c r="A29" s="15"/>
      <c r="B29" s="15"/>
      <c r="C29" s="26" t="s">
        <v>96</v>
      </c>
      <c r="D29" s="50"/>
      <c r="E29" s="50"/>
      <c r="F29" s="50"/>
      <c r="G29" s="50"/>
      <c r="H29" s="50"/>
      <c r="I29" s="42"/>
      <c r="J29" s="42"/>
      <c r="K29" s="101" t="s">
        <v>92</v>
      </c>
      <c r="L29" s="101"/>
      <c r="M29" s="101"/>
      <c r="N29" s="101"/>
    </row>
    <row r="30" ht="22.5" spans="1:14">
      <c r="A30" s="11" t="s">
        <v>97</v>
      </c>
      <c r="B30" s="11"/>
      <c r="C30" s="51" t="s">
        <v>98</v>
      </c>
      <c r="D30" s="52"/>
      <c r="E30" s="41" t="s">
        <v>99</v>
      </c>
      <c r="F30" s="41"/>
      <c r="G30" s="12" t="s">
        <v>100</v>
      </c>
      <c r="H30" s="12" t="s">
        <v>101</v>
      </c>
      <c r="I30" s="12" t="s">
        <v>102</v>
      </c>
      <c r="J30" s="12" t="s">
        <v>103</v>
      </c>
      <c r="K30" s="12" t="s">
        <v>104</v>
      </c>
      <c r="L30" s="40" t="s">
        <v>105</v>
      </c>
      <c r="M30" s="40"/>
      <c r="N30" s="40"/>
    </row>
    <row r="31" spans="1:16">
      <c r="A31" s="11"/>
      <c r="B31" s="11"/>
      <c r="C31" s="41" t="s">
        <v>106</v>
      </c>
      <c r="D31" s="41"/>
      <c r="E31" s="25"/>
      <c r="F31" s="21"/>
      <c r="G31" s="53"/>
      <c r="H31" s="13"/>
      <c r="I31" s="53"/>
      <c r="J31" s="53"/>
      <c r="K31" s="102"/>
      <c r="L31" s="103" t="s">
        <v>107</v>
      </c>
      <c r="M31" s="103"/>
      <c r="N31" s="103"/>
      <c r="P31" s="104"/>
    </row>
    <row r="32" spans="1:14">
      <c r="A32" s="11"/>
      <c r="B32" s="11"/>
      <c r="C32" s="41" t="s">
        <v>108</v>
      </c>
      <c r="D32" s="41"/>
      <c r="E32" s="25"/>
      <c r="F32" s="21"/>
      <c r="G32" s="53"/>
      <c r="H32" s="54" t="s">
        <v>92</v>
      </c>
      <c r="I32" s="53"/>
      <c r="J32" s="53"/>
      <c r="K32" s="102"/>
      <c r="L32" s="103" t="s">
        <v>107</v>
      </c>
      <c r="M32" s="103"/>
      <c r="N32" s="103"/>
    </row>
    <row r="33" spans="1:14">
      <c r="A33" s="11"/>
      <c r="B33" s="11"/>
      <c r="C33" s="41" t="s">
        <v>109</v>
      </c>
      <c r="D33" s="41"/>
      <c r="E33" s="25"/>
      <c r="F33" s="21"/>
      <c r="G33" s="53"/>
      <c r="H33" s="54" t="s">
        <v>92</v>
      </c>
      <c r="I33" s="53"/>
      <c r="J33" s="53"/>
      <c r="K33" s="102"/>
      <c r="L33" s="103" t="s">
        <v>107</v>
      </c>
      <c r="M33" s="103"/>
      <c r="N33" s="103"/>
    </row>
    <row r="34" spans="1:14">
      <c r="A34" s="11"/>
      <c r="B34" s="11"/>
      <c r="C34" s="41" t="s">
        <v>110</v>
      </c>
      <c r="D34" s="41"/>
      <c r="E34" s="25"/>
      <c r="F34" s="21"/>
      <c r="G34" s="53"/>
      <c r="H34" s="54" t="s">
        <v>92</v>
      </c>
      <c r="I34" s="53"/>
      <c r="J34" s="53"/>
      <c r="K34" s="102"/>
      <c r="L34" s="103" t="s">
        <v>107</v>
      </c>
      <c r="M34" s="103"/>
      <c r="N34" s="103"/>
    </row>
    <row r="35" s="1" customFormat="1" ht="12" spans="1:14">
      <c r="A35" s="55" t="s">
        <v>111</v>
      </c>
      <c r="B35" s="55"/>
      <c r="C35" s="55"/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</row>
    <row r="36" s="1" customFormat="1" ht="12" spans="1:14">
      <c r="A36" s="55" t="s">
        <v>112</v>
      </c>
      <c r="B36" s="55"/>
      <c r="C36" s="55"/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="1" customFormat="1" ht="12" spans="1:14">
      <c r="A37" s="55" t="s">
        <v>113</v>
      </c>
      <c r="B37" s="55"/>
      <c r="C37" s="55"/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="1" customFormat="1" ht="12" spans="1:14">
      <c r="A38" s="55" t="s">
        <v>114</v>
      </c>
      <c r="B38" s="55"/>
      <c r="C38" s="55"/>
      <c r="D38" s="55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="1" customFormat="1" ht="12" spans="1:14">
      <c r="A39" s="55" t="s">
        <v>115</v>
      </c>
      <c r="B39" s="55"/>
      <c r="C39" s="55"/>
      <c r="D39" s="55"/>
      <c r="E39" s="56"/>
      <c r="F39" s="56"/>
      <c r="G39" s="56"/>
      <c r="H39" s="56"/>
      <c r="I39" s="56"/>
      <c r="J39" s="56"/>
      <c r="K39" s="56"/>
      <c r="L39" s="56"/>
      <c r="M39" s="56"/>
      <c r="N39" s="56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160020</xdr:rowOff>
                  </from>
                  <to>
                    <xdr:col>11</xdr:col>
                    <xdr:colOff>533400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129540</xdr:rowOff>
                  </from>
                  <to>
                    <xdr:col>11</xdr:col>
                    <xdr:colOff>533400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106680</xdr:colOff>
                    <xdr:row>18</xdr:row>
                    <xdr:rowOff>236220</xdr:rowOff>
                  </from>
                  <to>
                    <xdr:col>10</xdr:col>
                    <xdr:colOff>739140</xdr:colOff>
                    <xdr:row>20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106680</xdr:colOff>
                    <xdr:row>21</xdr:row>
                    <xdr:rowOff>129540</xdr:rowOff>
                  </from>
                  <to>
                    <xdr:col>11</xdr:col>
                    <xdr:colOff>15240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7620</xdr:colOff>
                    <xdr:row>29</xdr:row>
                    <xdr:rowOff>205740</xdr:rowOff>
                  </from>
                  <to>
                    <xdr:col>11</xdr:col>
                    <xdr:colOff>594360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365760</xdr:colOff>
                    <xdr:row>29</xdr:row>
                    <xdr:rowOff>205740</xdr:rowOff>
                  </from>
                  <to>
                    <xdr:col>12</xdr:col>
                    <xdr:colOff>83820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739140</xdr:colOff>
                    <xdr:row>29</xdr:row>
                    <xdr:rowOff>205740</xdr:rowOff>
                  </from>
                  <to>
                    <xdr:col>12</xdr:col>
                    <xdr:colOff>457200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243840</xdr:colOff>
                    <xdr:row>29</xdr:row>
                    <xdr:rowOff>205740</xdr:rowOff>
                  </from>
                  <to>
                    <xdr:col>13</xdr:col>
                    <xdr:colOff>236220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106680</xdr:colOff>
                    <xdr:row>19</xdr:row>
                    <xdr:rowOff>144145</xdr:rowOff>
                  </from>
                  <to>
                    <xdr:col>11</xdr:col>
                    <xdr:colOff>15240</xdr:colOff>
                    <xdr:row>21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7620</xdr:colOff>
                    <xdr:row>30</xdr:row>
                    <xdr:rowOff>121920</xdr:rowOff>
                  </from>
                  <to>
                    <xdr:col>11</xdr:col>
                    <xdr:colOff>594360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365760</xdr:colOff>
                    <xdr:row>30</xdr:row>
                    <xdr:rowOff>121920</xdr:rowOff>
                  </from>
                  <to>
                    <xdr:col>12</xdr:col>
                    <xdr:colOff>83820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739140</xdr:colOff>
                    <xdr:row>30</xdr:row>
                    <xdr:rowOff>121920</xdr:rowOff>
                  </from>
                  <to>
                    <xdr:col>12</xdr:col>
                    <xdr:colOff>457200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243840</xdr:colOff>
                    <xdr:row>30</xdr:row>
                    <xdr:rowOff>121920</xdr:rowOff>
                  </from>
                  <to>
                    <xdr:col>13</xdr:col>
                    <xdr:colOff>236220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7620</xdr:colOff>
                    <xdr:row>31</xdr:row>
                    <xdr:rowOff>121920</xdr:rowOff>
                  </from>
                  <to>
                    <xdr:col>11</xdr:col>
                    <xdr:colOff>594360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365760</xdr:colOff>
                    <xdr:row>31</xdr:row>
                    <xdr:rowOff>121920</xdr:rowOff>
                  </from>
                  <to>
                    <xdr:col>12</xdr:col>
                    <xdr:colOff>83820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739140</xdr:colOff>
                    <xdr:row>31</xdr:row>
                    <xdr:rowOff>121920</xdr:rowOff>
                  </from>
                  <to>
                    <xdr:col>12</xdr:col>
                    <xdr:colOff>457200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243840</xdr:colOff>
                    <xdr:row>31</xdr:row>
                    <xdr:rowOff>121920</xdr:rowOff>
                  </from>
                  <to>
                    <xdr:col>13</xdr:col>
                    <xdr:colOff>236220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7620</xdr:colOff>
                    <xdr:row>32</xdr:row>
                    <xdr:rowOff>121920</xdr:rowOff>
                  </from>
                  <to>
                    <xdr:col>11</xdr:col>
                    <xdr:colOff>594360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365760</xdr:colOff>
                    <xdr:row>32</xdr:row>
                    <xdr:rowOff>121920</xdr:rowOff>
                  </from>
                  <to>
                    <xdr:col>12</xdr:col>
                    <xdr:colOff>83820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739140</xdr:colOff>
                    <xdr:row>32</xdr:row>
                    <xdr:rowOff>121920</xdr:rowOff>
                  </from>
                  <to>
                    <xdr:col>12</xdr:col>
                    <xdr:colOff>457200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243840</xdr:colOff>
                    <xdr:row>32</xdr:row>
                    <xdr:rowOff>121920</xdr:rowOff>
                  </from>
                  <to>
                    <xdr:col>13</xdr:col>
                    <xdr:colOff>236220</xdr:colOff>
                    <xdr:row>34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25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26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28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36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旧年信封</cp:lastModifiedBy>
  <dcterms:created xsi:type="dcterms:W3CDTF">2017-06-16T01:23:00Z</dcterms:created>
  <cp:lastPrinted>2017-10-13T02:30:00Z</cp:lastPrinted>
  <dcterms:modified xsi:type="dcterms:W3CDTF">2021-03-12T07:29:55Z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